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cted.sharepoint.com/sites/HQ-GM/Documents partages/General/01. Procedures/02. External/03_Multilateral/Green Climate Fund/6. Country Pipeline/2. Syria/11. Feedback - Round 4/Working documents/"/>
    </mc:Choice>
  </mc:AlternateContent>
  <xr:revisionPtr revIDLastSave="160" documentId="8_{FD2C325A-6194-41B6-8E8A-227DC671FBAB}" xr6:coauthVersionLast="47" xr6:coauthVersionMax="47" xr10:uidLastSave="{5FE18D00-EF73-4F95-8E2E-E767B2A5C8A7}"/>
  <bookViews>
    <workbookView xWindow="29265" yWindow="3180" windowWidth="28380" windowHeight="12405" xr2:uid="{5514A093-A59B-46A8-BC87-4EBABE4D2482}"/>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1" l="1"/>
  <c r="E21" i="1" s="1"/>
  <c r="B30" i="1"/>
  <c r="B31" i="1" s="1"/>
  <c r="B36" i="1"/>
  <c r="B41" i="1" s="1"/>
  <c r="B37" i="1"/>
  <c r="B42" i="1" s="1"/>
  <c r="H20" i="1"/>
  <c r="H22" i="1" s="1"/>
  <c r="H23" i="1" s="1"/>
  <c r="B35" i="1" l="1"/>
  <c r="B40" i="1" s="1"/>
</calcChain>
</file>

<file path=xl/sharedStrings.xml><?xml version="1.0" encoding="utf-8"?>
<sst xmlns="http://schemas.openxmlformats.org/spreadsheetml/2006/main" count="92" uniqueCount="80">
  <si>
    <t>Component 1</t>
  </si>
  <si>
    <t>Component 2</t>
  </si>
  <si>
    <t>Component 3</t>
  </si>
  <si>
    <t>Activity</t>
  </si>
  <si>
    <t>BNF direct</t>
  </si>
  <si>
    <t>1. Strengthening institutional capacities for climate-resilient water management (Barada and Awaj basin)</t>
  </si>
  <si>
    <t>1.1 Integrated data systems for measuring, monitoring, and modelling groundwater resources (Barada and Awaj basin)</t>
  </si>
  <si>
    <t>3.1.2 Training on climate adapted agricultural practices</t>
  </si>
  <si>
    <t>1.1.1 Conduct integrated baseline assessments and establish groundwater monitoring networks</t>
  </si>
  <si>
    <t>3.2.2 Restore degraded public land through revegetation with native plants</t>
  </si>
  <si>
    <t>3.2.2.3: Establish education site for sustainable land revegetation</t>
  </si>
  <si>
    <t>1.2 Multi-stakeholder capacity strengthening for climate-informed water management (Easten Ghouta)</t>
  </si>
  <si>
    <t>Total without double counting</t>
  </si>
  <si>
    <t>Activity 2.2.1 Installation of water efficient fixtures and metering</t>
  </si>
  <si>
    <t>Total mid</t>
  </si>
  <si>
    <t>Sub-Activity 2.2.1.1 Installation of water efficient fixtures</t>
  </si>
  <si>
    <t>Activity 2.2.2. Installation of small-scale greywater recycling systems for household reuse</t>
  </si>
  <si>
    <t>Overlap</t>
  </si>
  <si>
    <t>1.2.2 Build local water management accountability systems</t>
  </si>
  <si>
    <t>1.2.3. Participatory review and recommendations to the local water use regulatory framework</t>
  </si>
  <si>
    <t>1.3 Knowledge sharing and financing for sustained water resilience (national)</t>
  </si>
  <si>
    <t>Direct BNF</t>
  </si>
  <si>
    <t>Calculation assumption</t>
  </si>
  <si>
    <t xml:space="preserve">Core 2: Direct and Indirect beneficiaries reached </t>
  </si>
  <si>
    <t>Direct beneficiary figures are based on official beneficiary estimates provided by MoLAE, Ministry of Energy, Ministry of Agriculture. It includes government officials, participants in project-supported water-governance and accountability activities,
households that directly benefit from improved access to drinking water services, water-efficient household fixtures, greywater reuse systems, participants in project-supported agricultural training, financing mechanisms and ecosystem-based services.</t>
  </si>
  <si>
    <t>Supplementary 2.3 Beneficiaries with more climate resilient water security</t>
  </si>
  <si>
    <t xml:space="preserve">Direct beneficiary estimates for water supply interventions assume that all individuals residing within the service coverage area of rehabilitated or climate-proofed drinking water boreholes and associated networks directly benefit from improved water availability and reliability. Service population figures are based on official estimates provided by the relevant water authorities and reflect the population that should be regularly served by each borehole and network if the systems were functional. </t>
  </si>
  <si>
    <t>Supplementary 2.5 Beneficiaries adopting innovations that stregthen climate change resilience</t>
  </si>
  <si>
    <t>Total mid without double counting</t>
  </si>
  <si>
    <t>This indicator applies to direct beneficiaries receiving project-supported grants or on-grants under Component 3 to adopt climate-resilient agricultural and ecosystem-based practices.</t>
  </si>
  <si>
    <t>1.1.1.1 Collection of real-time data on water availability/water demand; hydrological desk study</t>
  </si>
  <si>
    <t>1.1.1.2 Groundwater and hydro-climatic monitoring network</t>
  </si>
  <si>
    <t>1.1.2 Develop climate-informed groundwater flow model and decision-support tools</t>
  </si>
  <si>
    <t>1.1.2.1 Development of a robust, climate-informed groundwater flow model</t>
  </si>
  <si>
    <t>1.1.2.2 Cloud-based groundwater and climate data management systems for the Barada and Awaj basin</t>
  </si>
  <si>
    <t>1.2.1. Strengthening capacity of Damascus and Rural Damascus Water Resource Directorate and Environmental Directorate</t>
  </si>
  <si>
    <t>1.2.1.1 Capacity building for WRD</t>
  </si>
  <si>
    <t>1.2.1.2 Development of local water management plans</t>
  </si>
  <si>
    <t>1.2.2.1 Establish/strengthen WUAs</t>
  </si>
  <si>
    <t>1.2.2.2 Establish community-led feedback and monitoring mechanism</t>
  </si>
  <si>
    <t>1.2.2.3 Co-develop and apply participatory community monitorin tool</t>
  </si>
  <si>
    <t>1.3.1 Participatory review and recommendations to the local water use regulatory framework</t>
  </si>
  <si>
    <t>1.3.1.1 Conduct review of existing laws</t>
  </si>
  <si>
    <t>1.3.1.2 Development of policy recommendations, guidance, and technical inputs</t>
  </si>
  <si>
    <t>1.3.2 Multi-stakeholder forums for knowledge exchange and coordination of investments</t>
  </si>
  <si>
    <t>1.3.2.1 Development of business case</t>
  </si>
  <si>
    <t>1.3.2.2 Multi-stakeholder national climate-water forum</t>
  </si>
  <si>
    <t>1.3.3 Strengthening of the NDAs capacity to catalyse climate financing</t>
  </si>
  <si>
    <t>1.3.3.1 Strengthened institutional capacities within MoLAE for climate financing</t>
  </si>
  <si>
    <t>1.3.3.2 Development and pipelining of climate financing concept notes and funding proposals</t>
  </si>
  <si>
    <t xml:space="preserve">Output 2.1 Existing boreholes and networks are climate–proofed and optimised (Eastern Ghouta) </t>
  </si>
  <si>
    <t>Activity 2.1.1 Climate-proof and upgrade priority drinking water infrastructure</t>
  </si>
  <si>
    <t xml:space="preserve">Sub-Activity 2.1.1.1 Maintenance of public drinking water boreholes </t>
  </si>
  <si>
    <t>Sub-Activity 2.1.1.2 Water supply network maintenance</t>
  </si>
  <si>
    <t>Activty 2.1.2 Establish a robust leak detection and response system</t>
  </si>
  <si>
    <t>Sub-Activity 2.1.2.1 Establish leak detection system</t>
  </si>
  <si>
    <t>Sub-Activity 2.1.2.2 Establish community-based leak reporting mechanism</t>
  </si>
  <si>
    <t>Activity 2.1.3 Strengthen water resource directorate capacities for O&amp;M and cost recovery</t>
  </si>
  <si>
    <t>Sub-Activity 2.1.3.1 Capacity building of technical departments to implement cost recov-ery activities</t>
  </si>
  <si>
    <t xml:space="preserve">Sub-Activity 2.1.3.2 Installation of water metering devices </t>
  </si>
  <si>
    <t>Sub-Activity 2.1.3.3 Awareness on cost recovery initiatives</t>
  </si>
  <si>
    <t xml:space="preserve">Output 2.2 Improved water-use efficiency and re-use in vulnerable communities (Eastern Ghouta) </t>
  </si>
  <si>
    <t>Sub-Activity 2.2.2.2: Installation of greywater recycling units</t>
  </si>
  <si>
    <t>Sub-Activity 2.2.2.3: Training for safe operation and maintenance</t>
  </si>
  <si>
    <t xml:space="preserve">Output 3.1 Smallholder farmers are supported to improve water management (Eastern Ghouta) </t>
  </si>
  <si>
    <t>3.1.1 Capacity-building for farmer associations (including Activity 3.1.1.1 - Activity 3.1.1.2)</t>
  </si>
  <si>
    <t>3.1.2.1 Equipping and capacitation of agricultural extension and research centres</t>
  </si>
  <si>
    <t>3.1.2.2 Establishment of demonstration plots</t>
  </si>
  <si>
    <t>3.1.2.3 Practical training with demonstration plots</t>
  </si>
  <si>
    <t xml:space="preserve">3.1.3 Support to government nurseries for increased supply of drought resistant crop seeds </t>
  </si>
  <si>
    <t xml:space="preserve">3.1.4 Establish locally driven financing models </t>
  </si>
  <si>
    <t xml:space="preserve">3.1.4.1 Cost-sharing grants </t>
  </si>
  <si>
    <t>3.1.4.2 Establish revolving grant fund</t>
  </si>
  <si>
    <t xml:space="preserve">Output 3.2 Community level ecosystem-based adaptations to improve aquifer recharge (Eastern Ghouta) </t>
  </si>
  <si>
    <t>3.2.1.1 Rehabilitation of infiltration assets</t>
  </si>
  <si>
    <t xml:space="preserve">3.2.1 Enhance natural infiltration </t>
  </si>
  <si>
    <t>3.2.1.2 Development of O&amp;M plans</t>
  </si>
  <si>
    <t>3.1.3.1 Provision of equipment to government nurseries and GOSM</t>
  </si>
  <si>
    <t>3.1.3.2 Provision of training to the government nurseries and GOSM</t>
  </si>
  <si>
    <t>3.2.2.2 Revegetation campaigns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</si>
</sst>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8">
    <fill>
      <patternFill patternType="none"/>
    </fill>
    <fill>
      <patternFill patternType="gray125"/>
    </fill>
    <fill>
      <patternFill patternType="solid">
        <fgColor theme="5"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4"/>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0" fontId="0" fillId="0" borderId="1" xfId="0" applyBorder="1"/>
    <xf numFmtId="0" fontId="2" fillId="0" borderId="1" xfId="0" applyFont="1" applyBorder="1"/>
    <xf numFmtId="0" fontId="0" fillId="0" borderId="1" xfId="0" applyBorder="1" applyAlignment="1">
      <alignment horizontal="right"/>
    </xf>
    <xf numFmtId="0" fontId="1" fillId="5" borderId="0" xfId="0" applyFont="1" applyFill="1"/>
    <xf numFmtId="0" fontId="3" fillId="5" borderId="0" xfId="0" applyFont="1" applyFill="1"/>
    <xf numFmtId="0" fontId="1" fillId="6" borderId="1" xfId="0" applyFont="1" applyFill="1" applyBorder="1"/>
    <xf numFmtId="0" fontId="0" fillId="2" borderId="1" xfId="0" applyFill="1" applyBorder="1"/>
    <xf numFmtId="0" fontId="0" fillId="0" borderId="2" xfId="0" applyBorder="1" applyAlignment="1">
      <alignment vertical="center"/>
    </xf>
    <xf numFmtId="0" fontId="0" fillId="0" borderId="1" xfId="0" applyBorder="1" applyAlignment="1">
      <alignment horizontal="left" vertical="center"/>
    </xf>
    <xf numFmtId="0" fontId="4" fillId="0" borderId="3" xfId="0" applyFont="1" applyBorder="1" applyAlignment="1">
      <alignment vertical="center" wrapText="1"/>
    </xf>
    <xf numFmtId="0" fontId="0" fillId="3" borderId="1" xfId="0" applyFill="1" applyBorder="1"/>
    <xf numFmtId="1" fontId="1" fillId="6" borderId="1" xfId="0" applyNumberFormat="1" applyFont="1" applyFill="1" applyBorder="1"/>
    <xf numFmtId="1" fontId="0" fillId="3" borderId="1" xfId="0" applyNumberFormat="1" applyFill="1" applyBorder="1"/>
    <xf numFmtId="0" fontId="0" fillId="2" borderId="1" xfId="0" applyFill="1" applyBorder="1" applyAlignment="1">
      <alignment horizontal="left"/>
    </xf>
    <xf numFmtId="0" fontId="0" fillId="3" borderId="1" xfId="0" applyFill="1" applyBorder="1" applyAlignment="1">
      <alignment horizontal="left"/>
    </xf>
    <xf numFmtId="0" fontId="0" fillId="4" borderId="1" xfId="0" applyFill="1" applyBorder="1" applyAlignment="1">
      <alignment horizontal="left" wrapText="1"/>
    </xf>
    <xf numFmtId="0" fontId="2" fillId="0" borderId="1" xfId="0" applyFont="1" applyBorder="1" applyAlignment="1">
      <alignment horizontal="left"/>
    </xf>
    <xf numFmtId="0" fontId="0" fillId="0" borderId="1" xfId="0" applyBorder="1" applyAlignment="1">
      <alignment horizontal="left" wrapText="1"/>
    </xf>
    <xf numFmtId="0" fontId="0" fillId="2" borderId="2" xfId="0" applyFill="1" applyBorder="1" applyAlignment="1">
      <alignment horizontal="left"/>
    </xf>
    <xf numFmtId="0" fontId="0" fillId="2" borderId="4" xfId="0" applyFill="1" applyBorder="1" applyAlignment="1">
      <alignment horizontal="left"/>
    </xf>
    <xf numFmtId="0" fontId="0" fillId="7" borderId="1" xfId="0" applyFill="1" applyBorder="1"/>
    <xf numFmtId="0" fontId="0" fillId="2" borderId="3" xfId="0" applyFill="1" applyBorder="1" applyAlignment="1">
      <alignment horizontal="left"/>
    </xf>
    <xf numFmtId="0" fontId="0" fillId="7" borderId="2"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5FE3E-3586-4531-8E62-2E16B7917BF3}">
  <dimension ref="A1:H42"/>
  <sheetViews>
    <sheetView tabSelected="1" zoomScaleNormal="100" workbookViewId="0">
      <selection activeCell="E27" sqref="E27"/>
    </sheetView>
  </sheetViews>
  <sheetFormatPr defaultRowHeight="14.5" x14ac:dyDescent="0.35"/>
  <cols>
    <col min="1" max="1" width="103" customWidth="1"/>
    <col min="2" max="2" width="15.453125" bestFit="1" customWidth="1"/>
    <col min="4" max="4" width="90.1796875" bestFit="1" customWidth="1"/>
    <col min="5" max="5" width="15.1796875" bestFit="1" customWidth="1"/>
    <col min="7" max="7" width="90.1796875" bestFit="1" customWidth="1"/>
    <col min="8" max="8" width="10.26953125" bestFit="1" customWidth="1"/>
  </cols>
  <sheetData>
    <row r="1" spans="1:8" x14ac:dyDescent="0.35">
      <c r="A1" s="4" t="s">
        <v>0</v>
      </c>
      <c r="B1" s="5"/>
      <c r="D1" s="4" t="s">
        <v>1</v>
      </c>
      <c r="E1" s="5"/>
      <c r="G1" s="4" t="s">
        <v>2</v>
      </c>
      <c r="H1" s="5"/>
    </row>
    <row r="2" spans="1:8" x14ac:dyDescent="0.35">
      <c r="A2" s="2"/>
      <c r="B2" s="2" t="s">
        <v>4</v>
      </c>
      <c r="D2" s="2" t="s">
        <v>3</v>
      </c>
      <c r="E2" s="2" t="s">
        <v>4</v>
      </c>
      <c r="G2" s="2" t="s">
        <v>3</v>
      </c>
      <c r="H2" s="2" t="s">
        <v>4</v>
      </c>
    </row>
    <row r="3" spans="1:8" ht="13.5" customHeight="1" x14ac:dyDescent="0.35">
      <c r="A3" s="16" t="s">
        <v>5</v>
      </c>
      <c r="B3" s="16"/>
      <c r="D3" s="15" t="s">
        <v>50</v>
      </c>
      <c r="E3" s="15"/>
      <c r="G3" s="15" t="s">
        <v>64</v>
      </c>
      <c r="H3" s="15"/>
    </row>
    <row r="4" spans="1:8" x14ac:dyDescent="0.35">
      <c r="A4" s="15" t="s">
        <v>6</v>
      </c>
      <c r="B4" s="15"/>
      <c r="D4" s="14" t="s">
        <v>51</v>
      </c>
      <c r="E4" s="14"/>
      <c r="G4" s="7" t="s">
        <v>65</v>
      </c>
      <c r="H4" s="7">
        <v>15000</v>
      </c>
    </row>
    <row r="5" spans="1:8" ht="12.75" customHeight="1" x14ac:dyDescent="0.35">
      <c r="A5" s="14" t="s">
        <v>8</v>
      </c>
      <c r="B5" s="14"/>
      <c r="D5" s="1" t="s">
        <v>52</v>
      </c>
      <c r="E5" s="1">
        <v>168000</v>
      </c>
      <c r="G5" s="19" t="s">
        <v>7</v>
      </c>
      <c r="H5" s="20"/>
    </row>
    <row r="6" spans="1:8" x14ac:dyDescent="0.35">
      <c r="A6" s="1" t="s">
        <v>30</v>
      </c>
      <c r="B6" s="3">
        <v>0</v>
      </c>
      <c r="D6" s="1" t="s">
        <v>53</v>
      </c>
      <c r="E6" s="1">
        <v>168000</v>
      </c>
      <c r="G6" s="9" t="s">
        <v>66</v>
      </c>
      <c r="H6" s="1">
        <v>40</v>
      </c>
    </row>
    <row r="7" spans="1:8" x14ac:dyDescent="0.35">
      <c r="A7" s="1" t="s">
        <v>31</v>
      </c>
      <c r="B7" s="3">
        <v>130</v>
      </c>
      <c r="D7" s="14" t="s">
        <v>54</v>
      </c>
      <c r="E7" s="14"/>
      <c r="G7" s="9" t="s">
        <v>67</v>
      </c>
      <c r="H7" s="1">
        <v>0</v>
      </c>
    </row>
    <row r="8" spans="1:8" x14ac:dyDescent="0.35">
      <c r="A8" s="14" t="s">
        <v>32</v>
      </c>
      <c r="B8" s="14"/>
      <c r="D8" s="1" t="s">
        <v>55</v>
      </c>
      <c r="E8" s="1">
        <v>168000</v>
      </c>
      <c r="G8" s="9" t="s">
        <v>68</v>
      </c>
      <c r="H8" s="3">
        <v>12000</v>
      </c>
    </row>
    <row r="9" spans="1:8" x14ac:dyDescent="0.35">
      <c r="A9" s="1" t="s">
        <v>33</v>
      </c>
      <c r="B9" s="1">
        <v>15</v>
      </c>
      <c r="D9" s="1" t="s">
        <v>56</v>
      </c>
      <c r="E9" s="1">
        <v>168000</v>
      </c>
      <c r="G9" s="19" t="s">
        <v>69</v>
      </c>
      <c r="H9" s="22"/>
    </row>
    <row r="10" spans="1:8" x14ac:dyDescent="0.35">
      <c r="A10" s="1" t="s">
        <v>34</v>
      </c>
      <c r="B10" s="1">
        <v>30</v>
      </c>
      <c r="D10" s="14" t="s">
        <v>57</v>
      </c>
      <c r="E10" s="14"/>
      <c r="G10" s="23" t="s">
        <v>77</v>
      </c>
      <c r="H10" s="21">
        <v>0</v>
      </c>
    </row>
    <row r="11" spans="1:8" x14ac:dyDescent="0.35">
      <c r="A11" s="15" t="s">
        <v>11</v>
      </c>
      <c r="B11" s="15"/>
      <c r="D11" s="1" t="s">
        <v>58</v>
      </c>
      <c r="E11" s="1">
        <v>30</v>
      </c>
      <c r="G11" s="23" t="s">
        <v>78</v>
      </c>
      <c r="H11" s="21">
        <v>50</v>
      </c>
    </row>
    <row r="12" spans="1:8" x14ac:dyDescent="0.35">
      <c r="A12" s="14" t="s">
        <v>35</v>
      </c>
      <c r="B12" s="14"/>
      <c r="D12" s="1" t="s">
        <v>59</v>
      </c>
      <c r="E12" s="3">
        <v>126290</v>
      </c>
      <c r="G12" s="19" t="s">
        <v>70</v>
      </c>
      <c r="H12" s="20"/>
    </row>
    <row r="13" spans="1:8" x14ac:dyDescent="0.35">
      <c r="A13" s="1" t="s">
        <v>36</v>
      </c>
      <c r="B13" s="3">
        <v>30</v>
      </c>
      <c r="D13" s="1" t="s">
        <v>60</v>
      </c>
      <c r="E13" s="1">
        <v>35000</v>
      </c>
      <c r="G13" s="8" t="s">
        <v>71</v>
      </c>
      <c r="H13" s="3">
        <v>6900</v>
      </c>
    </row>
    <row r="14" spans="1:8" x14ac:dyDescent="0.35">
      <c r="A14" s="1" t="s">
        <v>37</v>
      </c>
      <c r="B14" s="3">
        <v>0</v>
      </c>
      <c r="D14" s="15" t="s">
        <v>61</v>
      </c>
      <c r="E14" s="15"/>
      <c r="G14" s="8" t="s">
        <v>72</v>
      </c>
      <c r="H14" s="3">
        <v>5460</v>
      </c>
    </row>
    <row r="15" spans="1:8" x14ac:dyDescent="0.35">
      <c r="A15" s="14" t="s">
        <v>18</v>
      </c>
      <c r="B15" s="14"/>
      <c r="D15" s="14" t="s">
        <v>13</v>
      </c>
      <c r="E15" s="14"/>
      <c r="G15" s="15" t="s">
        <v>73</v>
      </c>
      <c r="H15" s="15"/>
    </row>
    <row r="16" spans="1:8" x14ac:dyDescent="0.35">
      <c r="A16" s="1" t="s">
        <v>38</v>
      </c>
      <c r="B16" s="3">
        <v>200</v>
      </c>
      <c r="D16" s="1" t="s">
        <v>15</v>
      </c>
      <c r="E16" s="3">
        <v>117000</v>
      </c>
      <c r="G16" s="7" t="s">
        <v>75</v>
      </c>
      <c r="H16" s="7"/>
    </row>
    <row r="17" spans="1:8" x14ac:dyDescent="0.35">
      <c r="A17" s="1" t="s">
        <v>39</v>
      </c>
      <c r="B17" s="1">
        <v>75</v>
      </c>
      <c r="D17" s="14" t="s">
        <v>16</v>
      </c>
      <c r="E17" s="14"/>
      <c r="G17" s="21" t="s">
        <v>74</v>
      </c>
      <c r="H17" s="21">
        <v>6000</v>
      </c>
    </row>
    <row r="18" spans="1:8" x14ac:dyDescent="0.35">
      <c r="A18" s="1" t="s">
        <v>40</v>
      </c>
      <c r="B18" s="1">
        <v>0</v>
      </c>
      <c r="D18" s="1" t="s">
        <v>62</v>
      </c>
      <c r="E18" s="3">
        <v>8690</v>
      </c>
      <c r="G18" s="21" t="s">
        <v>76</v>
      </c>
      <c r="H18" s="21">
        <v>0</v>
      </c>
    </row>
    <row r="19" spans="1:8" x14ac:dyDescent="0.35">
      <c r="A19" s="14" t="s">
        <v>19</v>
      </c>
      <c r="B19" s="14"/>
      <c r="D19" s="1" t="s">
        <v>63</v>
      </c>
      <c r="E19" s="3" t="s">
        <v>17</v>
      </c>
      <c r="G19" s="19" t="s">
        <v>9</v>
      </c>
      <c r="H19" s="20"/>
    </row>
    <row r="20" spans="1:8" x14ac:dyDescent="0.35">
      <c r="A20" s="15" t="s">
        <v>20</v>
      </c>
      <c r="B20" s="15"/>
      <c r="D20" s="6" t="s">
        <v>12</v>
      </c>
      <c r="E20" s="6">
        <f>E5+E11</f>
        <v>168030</v>
      </c>
      <c r="G20" s="21" t="s">
        <v>79</v>
      </c>
      <c r="H20" s="21">
        <f>60+6930</f>
        <v>6990</v>
      </c>
    </row>
    <row r="21" spans="1:8" x14ac:dyDescent="0.35">
      <c r="A21" s="14" t="s">
        <v>41</v>
      </c>
      <c r="B21" s="14"/>
      <c r="D21" s="6" t="s">
        <v>14</v>
      </c>
      <c r="E21" s="6">
        <f>E20*40%</f>
        <v>67212</v>
      </c>
      <c r="G21" s="10" t="s">
        <v>10</v>
      </c>
      <c r="H21" s="3">
        <v>500</v>
      </c>
    </row>
    <row r="22" spans="1:8" x14ac:dyDescent="0.35">
      <c r="A22" s="1" t="s">
        <v>42</v>
      </c>
      <c r="B22" s="1">
        <v>0</v>
      </c>
      <c r="G22" s="6" t="s">
        <v>12</v>
      </c>
      <c r="H22" s="6">
        <f>H4+H6+H10+H17+H20+H21+H21</f>
        <v>29030</v>
      </c>
    </row>
    <row r="23" spans="1:8" x14ac:dyDescent="0.35">
      <c r="A23" s="1" t="s">
        <v>43</v>
      </c>
      <c r="B23" s="1">
        <v>0</v>
      </c>
      <c r="G23" s="6" t="s">
        <v>14</v>
      </c>
      <c r="H23" s="6">
        <f>H22*40%</f>
        <v>11612</v>
      </c>
    </row>
    <row r="24" spans="1:8" x14ac:dyDescent="0.35">
      <c r="A24" s="14" t="s">
        <v>44</v>
      </c>
      <c r="B24" s="14"/>
    </row>
    <row r="25" spans="1:8" x14ac:dyDescent="0.35">
      <c r="A25" s="1" t="s">
        <v>45</v>
      </c>
      <c r="B25" s="1">
        <v>0</v>
      </c>
    </row>
    <row r="26" spans="1:8" x14ac:dyDescent="0.35">
      <c r="A26" s="1" t="s">
        <v>46</v>
      </c>
      <c r="B26" s="1">
        <v>1000</v>
      </c>
    </row>
    <row r="27" spans="1:8" x14ac:dyDescent="0.35">
      <c r="A27" s="14" t="s">
        <v>47</v>
      </c>
      <c r="B27" s="14"/>
    </row>
    <row r="28" spans="1:8" x14ac:dyDescent="0.35">
      <c r="A28" s="1" t="s">
        <v>48</v>
      </c>
      <c r="B28" s="1">
        <v>30</v>
      </c>
    </row>
    <row r="29" spans="1:8" x14ac:dyDescent="0.35">
      <c r="A29" s="1" t="s">
        <v>49</v>
      </c>
      <c r="B29" s="1">
        <v>0</v>
      </c>
    </row>
    <row r="30" spans="1:8" x14ac:dyDescent="0.35">
      <c r="A30" s="6" t="s">
        <v>12</v>
      </c>
      <c r="B30" s="6">
        <f>B6+B7+B9+B10+B13+B16+B22+B26+B28+B29+B14+B17+B18+B23</f>
        <v>1510</v>
      </c>
    </row>
    <row r="31" spans="1:8" x14ac:dyDescent="0.35">
      <c r="A31" s="6" t="s">
        <v>14</v>
      </c>
      <c r="B31" s="12">
        <f>B30*41%</f>
        <v>619.09999999999991</v>
      </c>
    </row>
    <row r="34" spans="1:4" x14ac:dyDescent="0.35">
      <c r="A34" s="2" t="s">
        <v>12</v>
      </c>
      <c r="B34" s="2" t="s">
        <v>21</v>
      </c>
      <c r="C34" s="17" t="s">
        <v>22</v>
      </c>
      <c r="D34" s="17"/>
    </row>
    <row r="35" spans="1:4" ht="93" customHeight="1" x14ac:dyDescent="0.35">
      <c r="A35" s="11" t="s">
        <v>23</v>
      </c>
      <c r="B35" s="11">
        <f>B30+E20+H22</f>
        <v>198570</v>
      </c>
      <c r="C35" s="18" t="s">
        <v>24</v>
      </c>
      <c r="D35" s="18"/>
    </row>
    <row r="36" spans="1:4" ht="76.5" customHeight="1" x14ac:dyDescent="0.35">
      <c r="A36" s="11" t="s">
        <v>25</v>
      </c>
      <c r="B36" s="11">
        <f>E8</f>
        <v>168000</v>
      </c>
      <c r="C36" s="18" t="s">
        <v>26</v>
      </c>
      <c r="D36" s="18"/>
    </row>
    <row r="37" spans="1:4" ht="32.25" customHeight="1" x14ac:dyDescent="0.35">
      <c r="A37" s="11" t="s">
        <v>27</v>
      </c>
      <c r="B37" s="11">
        <f>H13+H14</f>
        <v>12360</v>
      </c>
      <c r="C37" s="18" t="s">
        <v>29</v>
      </c>
      <c r="D37" s="18"/>
    </row>
    <row r="39" spans="1:4" x14ac:dyDescent="0.35">
      <c r="A39" s="2" t="s">
        <v>28</v>
      </c>
      <c r="B39" s="2" t="s">
        <v>21</v>
      </c>
    </row>
    <row r="40" spans="1:4" x14ac:dyDescent="0.35">
      <c r="A40" s="11" t="s">
        <v>23</v>
      </c>
      <c r="B40" s="13">
        <f>B35*41%</f>
        <v>81413.7</v>
      </c>
    </row>
    <row r="41" spans="1:4" x14ac:dyDescent="0.35">
      <c r="A41" s="11" t="s">
        <v>25</v>
      </c>
      <c r="B41" s="11">
        <f>B36*40%</f>
        <v>67200</v>
      </c>
    </row>
    <row r="42" spans="1:4" x14ac:dyDescent="0.35">
      <c r="A42" s="11" t="s">
        <v>27</v>
      </c>
      <c r="B42" s="11">
        <f>B37*40%</f>
        <v>4944</v>
      </c>
    </row>
  </sheetData>
  <protectedRanges>
    <protectedRange sqref="D3:D9 G21 D13:D19 G3:G16" name="Acitivities_1_1_1"/>
  </protectedRanges>
  <mergeCells count="29">
    <mergeCell ref="G19:H19"/>
    <mergeCell ref="G3:H3"/>
    <mergeCell ref="G5:H5"/>
    <mergeCell ref="G12:H12"/>
    <mergeCell ref="G15:H15"/>
    <mergeCell ref="G9:H9"/>
    <mergeCell ref="C34:D34"/>
    <mergeCell ref="C35:D35"/>
    <mergeCell ref="C36:D36"/>
    <mergeCell ref="C37:D37"/>
    <mergeCell ref="D7:E7"/>
    <mergeCell ref="D17:E17"/>
    <mergeCell ref="D15:E15"/>
    <mergeCell ref="A15:B15"/>
    <mergeCell ref="A19:B19"/>
    <mergeCell ref="A20:B20"/>
    <mergeCell ref="A21:B21"/>
    <mergeCell ref="A24:B24"/>
    <mergeCell ref="A12:B12"/>
    <mergeCell ref="D3:E3"/>
    <mergeCell ref="D4:E4"/>
    <mergeCell ref="D10:E10"/>
    <mergeCell ref="D14:E14"/>
    <mergeCell ref="A3:B3"/>
    <mergeCell ref="A4:B4"/>
    <mergeCell ref="A5:B5"/>
    <mergeCell ref="A8:B8"/>
    <mergeCell ref="A11:B11"/>
    <mergeCell ref="A27:B2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05ccb20-7403-45a6-b481-ca1dd862337d">
      <Terms xmlns="http://schemas.microsoft.com/office/infopath/2007/PartnerControls"/>
    </lcf76f155ced4ddcb4097134ff3c332f>
    <TaxCatchAll xmlns="e5565b3b-de73-408f-92ec-2a950ff896c8" xsi:nil="true"/>
    <Dateandtime xmlns="505ccb20-7403-45a6-b481-ca1dd862337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B18A94B480B643BD1101CFEA922332" ma:contentTypeVersion="19" ma:contentTypeDescription="Crée un document." ma:contentTypeScope="" ma:versionID="e578725c3498152cba908daf98a4be9b">
  <xsd:schema xmlns:xsd="http://www.w3.org/2001/XMLSchema" xmlns:xs="http://www.w3.org/2001/XMLSchema" xmlns:p="http://schemas.microsoft.com/office/2006/metadata/properties" xmlns:ns1="http://schemas.microsoft.com/sharepoint/v3" xmlns:ns2="2913fec3-705f-401f-89fb-730e8cfe68e6" xmlns:ns3="aae9d701-a4f8-4565-b163-c45775d0aadf" targetNamespace="http://schemas.microsoft.com/office/2006/metadata/properties" ma:root="true" ma:fieldsID="d3d0e88da080c2441b9edb9f7e6ecf29" ns1:_="" ns2:_="" ns3:_="">
    <xsd:import namespace="http://schemas.microsoft.com/sharepoint/v3"/>
    <xsd:import namespace="2913fec3-705f-401f-89fb-730e8cfe68e6"/>
    <xsd:import namespace="aae9d701-a4f8-4565-b163-c45775d0aad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element ref="ns2:_dlc_DocId" minOccurs="0"/>
                <xsd:element ref="ns2:_dlc_DocIdUrl" minOccurs="0"/>
                <xsd:element ref="ns2:_dlc_DocIdPersistId"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8" nillable="true" ma:displayName="Propriétés de la stratégie de conformité unifiée" ma:hidden="true" ma:internalName="_ip_UnifiedCompliancePolicyProperties">
      <xsd:simpleType>
        <xsd:restriction base="dms:Note"/>
      </xsd:simpleType>
    </xsd:element>
    <xsd:element name="_ip_UnifiedCompliancePolicyUIAction" ma:index="29"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13fec3-705f-401f-89fb-730e8cfe68e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18" nillable="true" ma:displayName="Taxonomy Catch All Column" ma:hidden="true" ma:list="{990c9a29-ab2d-4bf2-8fef-352599333e93}" ma:internalName="TaxCatchAll" ma:showField="CatchAllData" ma:web="2913fec3-705f-401f-89fb-730e8cfe68e6">
      <xsd:complexType>
        <xsd:complexContent>
          <xsd:extension base="dms:MultiChoiceLookup">
            <xsd:sequence>
              <xsd:element name="Value" type="dms:Lookup" maxOccurs="unbounded" minOccurs="0" nillable="true"/>
            </xsd:sequence>
          </xsd:extension>
        </xsd:complexContent>
      </xsd:complexType>
    </xsd:element>
    <xsd:element name="_dlc_DocId" ma:index="25" nillable="true" ma:displayName="Valeur d’ID de document" ma:description="Valeur de l’ID de document affecté à cet élément." ma:indexed="true" ma:internalName="_dlc_DocId" ma:readOnly="true">
      <xsd:simpleType>
        <xsd:restriction base="dms:Text"/>
      </xsd:simpleType>
    </xsd:element>
    <xsd:element name="_dlc_DocIdUrl" ma:index="26" nillable="true" ma:displayName="ID de document" ma:description="Lien permanent vers ce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7"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ae9d701-a4f8-4565-b163-c45775d0aad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4d06f0b5-5743-41f2-90d3-b12c8ffc7f36"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ct:contentTypeSchema xmlns:ct="http://schemas.microsoft.com/office/2006/metadata/contentType" xmlns:ma="http://schemas.microsoft.com/office/2006/metadata/properties/metaAttributes" ct:_="" ma:_="" ma:contentTypeName="Document" ma:contentTypeID="0x01010067C036A91C4175499EBEF36E3B0FEA2A" ma:contentTypeVersion="15" ma:contentTypeDescription="Create a new document." ma:contentTypeScope="" ma:versionID="52bc33965cc3d0c4a1905abbe685adfe">
  <xsd:schema xmlns:xsd="http://www.w3.org/2001/XMLSchema" xmlns:xs="http://www.w3.org/2001/XMLSchema" xmlns:p="http://schemas.microsoft.com/office/2006/metadata/properties" xmlns:ns2="505ccb20-7403-45a6-b481-ca1dd862337d" xmlns:ns3="e5565b3b-de73-408f-92ec-2a950ff896c8" targetNamespace="http://schemas.microsoft.com/office/2006/metadata/properties" ma:root="true" ma:fieldsID="c499608d2cbf7129feb33ad49c68dc49" ns2:_="" ns3:_="">
    <xsd:import namespace="505ccb20-7403-45a6-b481-ca1dd862337d"/>
    <xsd:import namespace="e5565b3b-de73-408f-92ec-2a950ff896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Dateandtim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5ccb20-7403-45a6-b481-ca1dd86233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description="" ma:indexed="true" ma:internalName="MediaServiceLocation" ma:readOnly="true">
      <xsd:simpleType>
        <xsd:restriction base="dms:Text"/>
      </xsd:simpleType>
    </xsd:element>
    <xsd:element name="Dateandtime" ma:index="21" nillable="true" ma:displayName="Date and time" ma:format="DateOnly" ma:internalName="Dateandtime">
      <xsd:simpleType>
        <xsd:restriction base="dms:DateTim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5565b3b-de73-408f-92ec-2a950ff896c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a2e2747-e17c-42bb-aa81-38a2638568af}" ma:internalName="TaxCatchAll" ma:showField="CatchAllData" ma:web="e5565b3b-de73-408f-92ec-2a950ff896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9798C7F-721C-4CC7-952A-8D5ED25D8B83}">
  <ds:schemaRefs>
    <ds:schemaRef ds:uri="2913fec3-705f-401f-89fb-730e8cfe68e6"/>
    <ds:schemaRef ds:uri="http://purl.org/dc/dcmitype/"/>
    <ds:schemaRef ds:uri="aae9d701-a4f8-4565-b163-c45775d0aadf"/>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terms/"/>
    <ds:schemaRef ds:uri="http://schemas.microsoft.com/sharepoint/v3"/>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CE3E82DB-2DDA-4936-90D0-DD0A7DFDB2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913fec3-705f-401f-89fb-730e8cfe68e6"/>
    <ds:schemaRef ds:uri="aae9d701-a4f8-4565-b163-c45775d0aa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2F2A155-90E5-46C4-9DB2-E3D7C19AD5F4}"/>
</file>

<file path=customXml/itemProps4.xml><?xml version="1.0" encoding="utf-8"?>
<ds:datastoreItem xmlns:ds="http://schemas.openxmlformats.org/officeDocument/2006/customXml" ds:itemID="{C533B633-0CF7-4B83-8464-03215DD49E5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Isabel MELE</dc:creator>
  <cp:keywords/>
  <dc:description/>
  <cp:lastModifiedBy>Miranda RUSSELL</cp:lastModifiedBy>
  <cp:revision/>
  <dcterms:created xsi:type="dcterms:W3CDTF">2026-04-05T09:08:04Z</dcterms:created>
  <dcterms:modified xsi:type="dcterms:W3CDTF">2026-04-09T17:04:06Z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0x01010067C036A91C4175499EBEF36E3B0FEA2A</vt:lpwstr>
  </property>
  <property fmtid="{D5CDD505-2E9C-101B-9397-08002B2CF9AE}" pid="3" name="_dlc_DocIdItemGuid">
    <vt:lpwstr>f90ac744-6542-4d36-b3f9-a1d996a920dd</vt:lpwstr>
  </property>
  <property fmtid="{D5CDD505-2E9C-101B-9397-08002B2CF9AE}" pid="4" name="MediaServiceImageTags">
    <vt:lpwstr/>
  </property>
</Properties>
</file>